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480" windowHeight="8070" tabRatio="787"/>
  </bookViews>
  <sheets>
    <sheet name="LOT 1" sheetId="1" r:id="rId1"/>
  </sheets>
  <definedNames>
    <definedName name="_xlnm.Print_Area" localSheetId="0">'LOT 1'!$A$1:$K$51</definedName>
  </definedNames>
  <calcPr calcId="144525" concurrentCalc="0"/>
</workbook>
</file>

<file path=xl/calcChain.xml><?xml version="1.0" encoding="utf-8"?>
<calcChain xmlns="http://schemas.openxmlformats.org/spreadsheetml/2006/main">
  <c r="D44" i="1" l="1"/>
  <c r="D35" i="1"/>
  <c r="D26" i="1"/>
  <c r="D45" i="1"/>
</calcChain>
</file>

<file path=xl/sharedStrings.xml><?xml version="1.0" encoding="utf-8"?>
<sst xmlns="http://schemas.openxmlformats.org/spreadsheetml/2006/main" count="301" uniqueCount="122">
  <si>
    <t>Predmet nabavke</t>
  </si>
  <si>
    <t>r.b.</t>
  </si>
  <si>
    <t>Vrsta postupka</t>
  </si>
  <si>
    <t>Trajanja ugovora</t>
  </si>
  <si>
    <t>Ugovor</t>
  </si>
  <si>
    <t>Gorivo:           1.Eurodizel D 4               2. BMB 95</t>
  </si>
  <si>
    <t>otvoreni</t>
  </si>
  <si>
    <t>jedna godina</t>
  </si>
  <si>
    <t>ugovor sa jednim privrednim subjektom</t>
  </si>
  <si>
    <t>Pokretanje postupka</t>
  </si>
  <si>
    <t>Procijenjena vrijednost bez PDV-a</t>
  </si>
  <si>
    <t>Zaključenje ugovora</t>
  </si>
  <si>
    <t>HTZ oprema</t>
  </si>
  <si>
    <t>konkurentski zahtjev</t>
  </si>
  <si>
    <t>avgust</t>
  </si>
  <si>
    <t>septembar</t>
  </si>
  <si>
    <t>Računari i računarska oprema</t>
  </si>
  <si>
    <t>maj</t>
  </si>
  <si>
    <t>jun</t>
  </si>
  <si>
    <t>Osnovna analiza vode</t>
  </si>
  <si>
    <t>oktobar</t>
  </si>
  <si>
    <t>novembar</t>
  </si>
  <si>
    <t>decembar</t>
  </si>
  <si>
    <t>Popravka oštećenog kolovoza</t>
  </si>
  <si>
    <t>Usluga medijskog praćenja i oglašavanja</t>
  </si>
  <si>
    <t>Liveno-željezni fazonski komadi za radni pritisak  NP 10 bar-a, sa prirubničkim spojevima i epoksidnom zaštitom i kanalska armatura</t>
  </si>
  <si>
    <t>Vodovodne armature za radni pritisak  NP 10 bar-a, sa prirubničkim spojevima i epoksidnom zaštitom</t>
  </si>
  <si>
    <t>Mesingani fitinzi</t>
  </si>
  <si>
    <t>april</t>
  </si>
  <si>
    <t>otvoreni postupak</t>
  </si>
  <si>
    <t>Kancelarijski materijal</t>
  </si>
  <si>
    <t>Usluga revizije finansijskih izvještaja</t>
  </si>
  <si>
    <t>Gasni hlor i baždarenje boca</t>
  </si>
  <si>
    <t>Spojnice za LŽ, AC,PVC i PE cijevi za radni pritisak NP 10 bar-a</t>
  </si>
  <si>
    <t>Nabavka je planirana sukcesivno u toku kalendarske godine. Specifikacije će se precizirati tenderskom dokumentacijom  prema odabranom postupku</t>
  </si>
  <si>
    <t>Sačinio:</t>
  </si>
  <si>
    <t>Saglasan:</t>
  </si>
  <si>
    <t>Bijeljina,</t>
  </si>
  <si>
    <t>Šifra JRJN</t>
  </si>
  <si>
    <t>09000000-3</t>
  </si>
  <si>
    <t>44167000-8</t>
  </si>
  <si>
    <t>44167300-1</t>
  </si>
  <si>
    <t>24311900-6</t>
  </si>
  <si>
    <t>30190000-7</t>
  </si>
  <si>
    <t>44163100-1</t>
  </si>
  <si>
    <t>38421100-3</t>
  </si>
  <si>
    <t>44110000-4</t>
  </si>
  <si>
    <t>30200000-1 30236000-2</t>
  </si>
  <si>
    <t>18143000-3</t>
  </si>
  <si>
    <t>44113620-7</t>
  </si>
  <si>
    <t>24962000-5</t>
  </si>
  <si>
    <t>15000000-8</t>
  </si>
  <si>
    <t>44162100-4</t>
  </si>
  <si>
    <t>71900000-7</t>
  </si>
  <si>
    <t>43262000-7</t>
  </si>
  <si>
    <t>79212100-4</t>
  </si>
  <si>
    <t>79340000-9</t>
  </si>
  <si>
    <t>Poliesterski vodomjerni šaht</t>
  </si>
  <si>
    <t>u toku godine</t>
  </si>
  <si>
    <t>Izvor finansiranja</t>
  </si>
  <si>
    <t>poslovni prihodi</t>
  </si>
  <si>
    <t>Usluga mašinskog iskopa i zatrpavanja rovova za polaganje cijevi</t>
  </si>
  <si>
    <t>Kanalizacione PVC cijevi</t>
  </si>
  <si>
    <t>44163130-0</t>
  </si>
  <si>
    <t>Armature, fitinzi i alati za kućne priključke  ZAK</t>
  </si>
  <si>
    <t>Robe ukupno:</t>
  </si>
  <si>
    <t>239.676,80</t>
  </si>
  <si>
    <t>Periodična analiza vode</t>
  </si>
  <si>
    <t>Usluge ukupno:</t>
  </si>
  <si>
    <t>Usluga baždarenja vodomjera većih prečnika</t>
  </si>
  <si>
    <t>50411100-0</t>
  </si>
  <si>
    <t>Polimeri za PPOV</t>
  </si>
  <si>
    <t>Nabavka električne energije</t>
  </si>
  <si>
    <t>Nabavka komunalnih usluga</t>
  </si>
  <si>
    <t>65000000-3</t>
  </si>
  <si>
    <t>65300000-6</t>
  </si>
  <si>
    <t>mart</t>
  </si>
  <si>
    <t>Laboratorijski materijal za održavanje PPOV</t>
  </si>
  <si>
    <t>Nabavke izuzete od primjene ZJN u skladu sa članom 10. tačka d</t>
  </si>
  <si>
    <t>Usluge reprezentacije</t>
  </si>
  <si>
    <t>Advokatske usluge</t>
  </si>
  <si>
    <t>Sredstva higijene i napitaka</t>
  </si>
  <si>
    <t>64110000-0</t>
  </si>
  <si>
    <t xml:space="preserve">55100000-1
 55300000-3 </t>
  </si>
  <si>
    <t>79110000-8</t>
  </si>
  <si>
    <t>Vodomjeri i rezervni dijelovi za bazdarenje vodomjera</t>
  </si>
  <si>
    <t xml:space="preserve">Troškovi PTT usluga </t>
  </si>
  <si>
    <t>24958200-6</t>
  </si>
  <si>
    <t>Hemikalije za laboratoriju</t>
  </si>
  <si>
    <t>33697000-2
33696500-0</t>
  </si>
  <si>
    <t>ugovor sa više privrednih subjekata</t>
  </si>
  <si>
    <t>izuzeće član 10.ZJN</t>
  </si>
  <si>
    <t>44423760-6</t>
  </si>
  <si>
    <t>u toku 
godine</t>
  </si>
  <si>
    <t>u toku
godine</t>
  </si>
  <si>
    <t xml:space="preserve">3. </t>
  </si>
  <si>
    <t>Nabavke prema Pravilniku o postupku dodjele ugovora o uslugama iz Aneksa II dio B</t>
  </si>
  <si>
    <t>2.</t>
  </si>
  <si>
    <t>USLUGE:</t>
  </si>
  <si>
    <t xml:space="preserve"> 1. </t>
  </si>
  <si>
    <t>ROBE:</t>
  </si>
  <si>
    <t>Ukupno 1+2+3+4</t>
  </si>
  <si>
    <t>3.</t>
  </si>
  <si>
    <t xml:space="preserve">Ukupno:  </t>
  </si>
  <si>
    <t>Pravilnik o postupku dodjele ugovora  o uslugama iz Aneksa II dio B ZJN</t>
  </si>
  <si>
    <t>februar</t>
  </si>
  <si>
    <t>januar</t>
  </si>
  <si>
    <t>Šljunak,  pijesak i gotov beton</t>
  </si>
  <si>
    <t>17.000,00</t>
  </si>
  <si>
    <t>Građevinski materijal</t>
  </si>
  <si>
    <t>Fitinzi i ventili za kućne priključke  PPR</t>
  </si>
  <si>
    <t>Ugovorni organ kao sektorski ugovorni organ ce vršiti nabavku robe izuzete od primjene ZJN po članu 86.stav.1.pod a. ( roba radi dalje prodaje), po principu Direktnog sporazuma a uz primjenu odredbi člana 3. ZJN za koju će prethodno donijeti Odluku o nabavci  robe po izuzeću. Nakon sprovedene nabavke podnijeće  se izvještaj na portalu e-Nabavke.</t>
  </si>
  <si>
    <t>Vodovodne PE cijevi</t>
  </si>
  <si>
    <t>A.D.''Vodovod i kanalizacija'' Bijeljina 2019.g.</t>
  </si>
  <si>
    <t>jul</t>
  </si>
  <si>
    <t>oktombar</t>
  </si>
  <si>
    <t>51,100,00</t>
  </si>
  <si>
    <t>18,229,50</t>
  </si>
  <si>
    <t>26,765,00</t>
  </si>
  <si>
    <t>31.400,00</t>
  </si>
  <si>
    <t>29.01.2019. godine</t>
  </si>
  <si>
    <t>Dinamika nabavki za 2019.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</si>
</sst>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name val="Bangkok"/>
      <family val="2"/>
      <charset val="238"/>
    </font>
    <font>
      <b/>
      <sz val="12"/>
      <name val="Bangkok"/>
      <charset val="238"/>
    </font>
    <font>
      <sz val="12"/>
      <name val="Bangkok"/>
      <charset val="238"/>
    </font>
    <font>
      <b/>
      <sz val="12"/>
      <name val="Bangkok"/>
    </font>
    <font>
      <sz val="10"/>
      <name val="Arial"/>
      <family val="2"/>
      <charset val="238"/>
    </font>
    <font>
      <b/>
      <sz val="12"/>
      <name val="Arial"/>
      <family val="2"/>
    </font>
    <font>
      <sz val="12"/>
      <name val="Bangkok"/>
    </font>
    <font>
      <sz val="12"/>
      <name val="Arial"/>
      <family val="2"/>
    </font>
    <font>
      <b/>
      <sz val="12"/>
      <name val="Bangkok"/>
      <family val="2"/>
      <charset val="238"/>
    </font>
    <font>
      <u/>
      <sz val="12"/>
      <name val="Bangkok"/>
    </font>
    <font>
      <sz val="11"/>
      <name val="Bangkok"/>
      <charset val="238"/>
    </font>
    <font>
      <sz val="12"/>
      <color rgb="FF000000"/>
      <name val="Bangkok"/>
    </font>
    <font>
      <sz val="12"/>
      <color rgb="FF000000"/>
      <name val="Arial"/>
      <family val="2"/>
    </font>
    <font>
      <sz val="12"/>
      <color theme="1"/>
      <name val="Bangkok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8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Border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vertical="center" wrapText="1"/>
    </xf>
    <xf numFmtId="2" fontId="18" fillId="0" borderId="0" xfId="0" applyNumberFormat="1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/>
    <xf numFmtId="0" fontId="18" fillId="0" borderId="19" xfId="0" applyFont="1" applyBorder="1" applyAlignment="1">
      <alignment horizontal="left" vertical="top"/>
    </xf>
    <xf numFmtId="4" fontId="18" fillId="0" borderId="19" xfId="0" applyNumberFormat="1" applyFont="1" applyBorder="1" applyAlignment="1">
      <alignment vertical="center"/>
    </xf>
    <xf numFmtId="0" fontId="18" fillId="0" borderId="19" xfId="0" applyFont="1" applyBorder="1"/>
    <xf numFmtId="0" fontId="18" fillId="0" borderId="20" xfId="0" applyFont="1" applyBorder="1"/>
    <xf numFmtId="0" fontId="21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 wrapText="1"/>
    </xf>
    <xf numFmtId="2" fontId="18" fillId="0" borderId="23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2" fontId="18" fillId="0" borderId="25" xfId="0" applyNumberFormat="1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2" fontId="18" fillId="0" borderId="27" xfId="0" applyNumberFormat="1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18" fillId="0" borderId="29" xfId="0" applyFont="1" applyBorder="1" applyAlignment="1">
      <alignment vertical="center"/>
    </xf>
    <xf numFmtId="0" fontId="23" fillId="0" borderId="30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/>
    </xf>
    <xf numFmtId="2" fontId="20" fillId="0" borderId="21" xfId="0" applyNumberFormat="1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Border="1"/>
    <xf numFmtId="0" fontId="25" fillId="0" borderId="10" xfId="0" applyFont="1" applyFill="1" applyBorder="1" applyAlignment="1">
      <alignment horizontal="center" vertical="center"/>
    </xf>
    <xf numFmtId="2" fontId="28" fillId="0" borderId="21" xfId="0" applyNumberFormat="1" applyFont="1" applyBorder="1" applyAlignment="1">
      <alignment horizontal="center" vertical="center" wrapText="1"/>
    </xf>
    <xf numFmtId="2" fontId="28" fillId="0" borderId="10" xfId="0" applyNumberFormat="1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/>
    </xf>
    <xf numFmtId="4" fontId="18" fillId="0" borderId="12" xfId="0" applyNumberFormat="1" applyFont="1" applyBorder="1" applyAlignment="1">
      <alignment horizontal="center" vertical="center" wrapText="1"/>
    </xf>
    <xf numFmtId="2" fontId="31" fillId="0" borderId="13" xfId="0" applyNumberFormat="1" applyFont="1" applyBorder="1" applyAlignment="1">
      <alignment horizontal="center" vertical="center"/>
    </xf>
    <xf numFmtId="4" fontId="18" fillId="0" borderId="19" xfId="0" applyNumberFormat="1" applyFont="1" applyBorder="1" applyAlignment="1">
      <alignment horizontal="center"/>
    </xf>
    <xf numFmtId="4" fontId="18" fillId="0" borderId="30" xfId="0" applyNumberFormat="1" applyFont="1" applyBorder="1" applyAlignment="1">
      <alignment vertical="center"/>
    </xf>
    <xf numFmtId="4" fontId="24" fillId="0" borderId="10" xfId="0" applyNumberFormat="1" applyFont="1" applyBorder="1" applyAlignment="1">
      <alignment horizontal="center" vertical="center" wrapText="1"/>
    </xf>
    <xf numFmtId="4" fontId="18" fillId="0" borderId="12" xfId="0" applyNumberFormat="1" applyFont="1" applyBorder="1" applyAlignment="1">
      <alignment horizontal="center" vertical="center"/>
    </xf>
    <xf numFmtId="4" fontId="24" fillId="0" borderId="0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4" fillId="0" borderId="33" xfId="0" applyNumberFormat="1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center" vertical="center"/>
    </xf>
    <xf numFmtId="4" fontId="18" fillId="0" borderId="21" xfId="0" applyNumberFormat="1" applyFont="1" applyBorder="1" applyAlignment="1">
      <alignment horizontal="center" vertical="center" wrapText="1"/>
    </xf>
    <xf numFmtId="4" fontId="21" fillId="0" borderId="21" xfId="0" applyNumberFormat="1" applyFont="1" applyBorder="1" applyAlignment="1">
      <alignment horizontal="center" vertical="center" wrapText="1"/>
    </xf>
    <xf numFmtId="4" fontId="19" fillId="0" borderId="21" xfId="0" applyNumberFormat="1" applyFont="1" applyBorder="1" applyAlignment="1">
      <alignment horizontal="center" vertical="center" wrapText="1"/>
    </xf>
    <xf numFmtId="4" fontId="24" fillId="0" borderId="21" xfId="0" applyNumberFormat="1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4" fontId="21" fillId="0" borderId="25" xfId="0" applyNumberFormat="1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horizontal="center" vertical="center"/>
    </xf>
    <xf numFmtId="4" fontId="18" fillId="0" borderId="0" xfId="0" applyNumberFormat="1" applyFont="1" applyBorder="1" applyAlignment="1">
      <alignment horizontal="left" vertical="center" wrapText="1"/>
    </xf>
    <xf numFmtId="4" fontId="0" fillId="0" borderId="0" xfId="0" applyNumberFormat="1"/>
    <xf numFmtId="4" fontId="31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view="pageBreakPreview" zoomScale="85" zoomScaleSheetLayoutView="85" workbookViewId="0">
      <selection activeCell="D30" sqref="D30"/>
    </sheetView>
  </sheetViews>
  <sheetFormatPr defaultRowHeight="12.75"/>
  <cols>
    <col min="1" max="1" width="11.28515625" customWidth="1"/>
    <col min="2" max="2" width="24.85546875" customWidth="1"/>
    <col min="3" max="3" width="16" customWidth="1"/>
    <col min="4" max="4" width="20.140625" style="115" customWidth="1"/>
    <col min="5" max="5" width="17.28515625" customWidth="1"/>
    <col min="6" max="6" width="0" hidden="1" customWidth="1"/>
    <col min="7" max="7" width="13.140625" customWidth="1"/>
    <col min="8" max="8" width="14.5703125" customWidth="1"/>
    <col min="9" max="9" width="9" customWidth="1"/>
    <col min="10" max="10" width="10.42578125" customWidth="1"/>
    <col min="11" max="11" width="17.140625" customWidth="1"/>
    <col min="13" max="13" width="19.28515625" customWidth="1"/>
  </cols>
  <sheetData>
    <row r="1" spans="1:11" s="1" customFormat="1" ht="24" customHeight="1" thickBot="1">
      <c r="A1" s="36"/>
      <c r="B1" s="37" t="s">
        <v>113</v>
      </c>
      <c r="C1" s="37"/>
      <c r="D1" s="95"/>
      <c r="E1" s="38"/>
      <c r="F1" s="38"/>
      <c r="G1" s="39"/>
      <c r="H1" s="39"/>
      <c r="I1" s="39"/>
      <c r="J1" s="39"/>
      <c r="K1" s="40"/>
    </row>
    <row r="2" spans="1:11" s="2" customFormat="1" ht="43.5" customHeight="1">
      <c r="A2" s="73"/>
      <c r="B2" s="74" t="s">
        <v>121</v>
      </c>
      <c r="C2" s="74"/>
      <c r="D2" s="96"/>
      <c r="E2" s="76"/>
      <c r="F2" s="75"/>
      <c r="G2" s="75"/>
      <c r="H2" s="75"/>
      <c r="I2" s="75"/>
      <c r="J2" s="75"/>
      <c r="K2" s="77"/>
    </row>
    <row r="3" spans="1:11" s="2" customFormat="1" ht="60" customHeight="1">
      <c r="A3" s="32" t="s">
        <v>1</v>
      </c>
      <c r="B3" s="29" t="s">
        <v>0</v>
      </c>
      <c r="C3" s="29" t="s">
        <v>38</v>
      </c>
      <c r="D3" s="30" t="s">
        <v>10</v>
      </c>
      <c r="E3" s="30" t="s">
        <v>2</v>
      </c>
      <c r="F3" s="30"/>
      <c r="G3" s="29" t="s">
        <v>9</v>
      </c>
      <c r="H3" s="29" t="s">
        <v>11</v>
      </c>
      <c r="I3" s="29" t="s">
        <v>3</v>
      </c>
      <c r="J3" s="45" t="s">
        <v>59</v>
      </c>
      <c r="K3" s="33" t="s">
        <v>4</v>
      </c>
    </row>
    <row r="4" spans="1:11" s="2" customFormat="1" ht="25.5" customHeight="1">
      <c r="A4" s="41" t="s">
        <v>99</v>
      </c>
      <c r="B4" s="87" t="s">
        <v>100</v>
      </c>
      <c r="C4" s="17"/>
      <c r="D4" s="18"/>
      <c r="E4" s="18"/>
      <c r="F4" s="18"/>
      <c r="G4" s="19"/>
      <c r="H4" s="12"/>
      <c r="I4" s="12"/>
      <c r="J4" s="46"/>
      <c r="K4" s="34"/>
    </row>
    <row r="5" spans="1:11" s="2" customFormat="1" ht="79.5" customHeight="1">
      <c r="A5" s="15">
        <v>1</v>
      </c>
      <c r="B5" s="16" t="s">
        <v>5</v>
      </c>
      <c r="C5" s="49" t="s">
        <v>39</v>
      </c>
      <c r="D5" s="97">
        <v>113000</v>
      </c>
      <c r="E5" s="19" t="s">
        <v>6</v>
      </c>
      <c r="F5" s="19"/>
      <c r="G5" s="19" t="s">
        <v>20</v>
      </c>
      <c r="H5" s="12" t="s">
        <v>22</v>
      </c>
      <c r="I5" s="16" t="s">
        <v>7</v>
      </c>
      <c r="J5" s="47" t="s">
        <v>60</v>
      </c>
      <c r="K5" s="35" t="s">
        <v>8</v>
      </c>
    </row>
    <row r="6" spans="1:11" s="2" customFormat="1" ht="120" customHeight="1">
      <c r="A6" s="31">
        <v>2</v>
      </c>
      <c r="B6" s="28" t="s">
        <v>25</v>
      </c>
      <c r="C6" s="43" t="s">
        <v>41</v>
      </c>
      <c r="D6" s="93">
        <v>140438</v>
      </c>
      <c r="E6" s="19" t="s">
        <v>6</v>
      </c>
      <c r="F6" s="21"/>
      <c r="G6" s="94" t="s">
        <v>20</v>
      </c>
      <c r="H6" s="58" t="s">
        <v>28</v>
      </c>
      <c r="I6" s="16" t="s">
        <v>7</v>
      </c>
      <c r="J6" s="47" t="s">
        <v>60</v>
      </c>
      <c r="K6" s="35" t="s">
        <v>8</v>
      </c>
    </row>
    <row r="7" spans="1:11" s="2" customFormat="1" ht="120" customHeight="1">
      <c r="A7" s="15">
        <v>3</v>
      </c>
      <c r="B7" s="28" t="s">
        <v>26</v>
      </c>
      <c r="C7" s="43" t="s">
        <v>40</v>
      </c>
      <c r="D7" s="93">
        <v>146035</v>
      </c>
      <c r="E7" s="19" t="s">
        <v>6</v>
      </c>
      <c r="F7" s="21"/>
      <c r="G7" s="92" t="s">
        <v>105</v>
      </c>
      <c r="H7" s="58" t="s">
        <v>114</v>
      </c>
      <c r="I7" s="16" t="s">
        <v>7</v>
      </c>
      <c r="J7" s="47" t="s">
        <v>60</v>
      </c>
      <c r="K7" s="35" t="s">
        <v>8</v>
      </c>
    </row>
    <row r="8" spans="1:11" s="2" customFormat="1" ht="76.5" customHeight="1">
      <c r="A8" s="31">
        <v>4</v>
      </c>
      <c r="B8" s="28" t="s">
        <v>71</v>
      </c>
      <c r="C8" s="61" t="s">
        <v>87</v>
      </c>
      <c r="D8" s="93" t="s">
        <v>116</v>
      </c>
      <c r="E8" s="24" t="s">
        <v>29</v>
      </c>
      <c r="F8" s="21"/>
      <c r="G8" s="22" t="s">
        <v>22</v>
      </c>
      <c r="H8" s="12" t="s">
        <v>106</v>
      </c>
      <c r="I8" s="16" t="s">
        <v>7</v>
      </c>
      <c r="J8" s="47" t="s">
        <v>60</v>
      </c>
      <c r="K8" s="35" t="s">
        <v>8</v>
      </c>
    </row>
    <row r="9" spans="1:11" s="2" customFormat="1" ht="76.5" customHeight="1">
      <c r="A9" s="15">
        <v>5</v>
      </c>
      <c r="B9" s="28" t="s">
        <v>77</v>
      </c>
      <c r="C9" s="61" t="s">
        <v>89</v>
      </c>
      <c r="D9" s="93">
        <v>18045</v>
      </c>
      <c r="E9" s="24" t="s">
        <v>13</v>
      </c>
      <c r="F9" s="21"/>
      <c r="G9" s="92" t="s">
        <v>17</v>
      </c>
      <c r="H9" s="12" t="s">
        <v>18</v>
      </c>
      <c r="I9" s="16" t="s">
        <v>7</v>
      </c>
      <c r="J9" s="47" t="s">
        <v>60</v>
      </c>
      <c r="K9" s="35" t="s">
        <v>8</v>
      </c>
    </row>
    <row r="10" spans="1:11" s="2" customFormat="1" ht="92.25" customHeight="1">
      <c r="A10" s="31">
        <v>6</v>
      </c>
      <c r="B10" s="28" t="s">
        <v>32</v>
      </c>
      <c r="C10" s="43" t="s">
        <v>42</v>
      </c>
      <c r="D10" s="93">
        <v>16145</v>
      </c>
      <c r="E10" s="24" t="s">
        <v>13</v>
      </c>
      <c r="F10" s="21"/>
      <c r="G10" s="19" t="s">
        <v>20</v>
      </c>
      <c r="H10" s="12" t="s">
        <v>106</v>
      </c>
      <c r="I10" s="16" t="s">
        <v>7</v>
      </c>
      <c r="J10" s="47" t="s">
        <v>60</v>
      </c>
      <c r="K10" s="35" t="s">
        <v>8</v>
      </c>
    </row>
    <row r="11" spans="1:11" s="2" customFormat="1" ht="92.25" customHeight="1">
      <c r="A11" s="15">
        <v>7</v>
      </c>
      <c r="B11" s="16" t="s">
        <v>107</v>
      </c>
      <c r="C11" s="16" t="s">
        <v>46</v>
      </c>
      <c r="D11" s="97">
        <v>65300</v>
      </c>
      <c r="E11" s="25" t="s">
        <v>29</v>
      </c>
      <c r="F11" s="19"/>
      <c r="G11" s="23" t="s">
        <v>22</v>
      </c>
      <c r="H11" s="12" t="s">
        <v>106</v>
      </c>
      <c r="I11" s="16" t="s">
        <v>7</v>
      </c>
      <c r="J11" s="47" t="s">
        <v>60</v>
      </c>
      <c r="K11" s="35" t="s">
        <v>8</v>
      </c>
    </row>
    <row r="12" spans="1:11" s="3" customFormat="1" ht="65.25" customHeight="1">
      <c r="A12" s="31">
        <v>8</v>
      </c>
      <c r="B12" s="20" t="s">
        <v>12</v>
      </c>
      <c r="C12" s="20" t="s">
        <v>48</v>
      </c>
      <c r="D12" s="98">
        <v>52298</v>
      </c>
      <c r="E12" s="24" t="s">
        <v>29</v>
      </c>
      <c r="F12" s="21"/>
      <c r="G12" s="22" t="s">
        <v>21</v>
      </c>
      <c r="H12" s="12" t="s">
        <v>22</v>
      </c>
      <c r="I12" s="16" t="s">
        <v>7</v>
      </c>
      <c r="J12" s="47" t="s">
        <v>60</v>
      </c>
      <c r="K12" s="35" t="s">
        <v>8</v>
      </c>
    </row>
    <row r="13" spans="1:11" s="3" customFormat="1" ht="70.5" customHeight="1">
      <c r="A13" s="15">
        <v>9</v>
      </c>
      <c r="B13" s="27" t="s">
        <v>88</v>
      </c>
      <c r="C13" s="27" t="s">
        <v>50</v>
      </c>
      <c r="D13" s="18" t="s">
        <v>117</v>
      </c>
      <c r="E13" s="24" t="s">
        <v>13</v>
      </c>
      <c r="F13" s="19"/>
      <c r="G13" s="12" t="s">
        <v>105</v>
      </c>
      <c r="H13" s="12" t="s">
        <v>76</v>
      </c>
      <c r="I13" s="16" t="s">
        <v>7</v>
      </c>
      <c r="J13" s="47" t="s">
        <v>60</v>
      </c>
      <c r="K13" s="35" t="s">
        <v>8</v>
      </c>
    </row>
    <row r="14" spans="1:11" s="3" customFormat="1" ht="71.25" customHeight="1">
      <c r="A14" s="31">
        <v>10</v>
      </c>
      <c r="B14" s="16" t="s">
        <v>16</v>
      </c>
      <c r="C14" s="16" t="s">
        <v>47</v>
      </c>
      <c r="D14" s="18" t="s">
        <v>118</v>
      </c>
      <c r="E14" s="24" t="s">
        <v>13</v>
      </c>
      <c r="F14" s="19"/>
      <c r="G14" s="23" t="s">
        <v>14</v>
      </c>
      <c r="H14" s="12" t="s">
        <v>15</v>
      </c>
      <c r="I14" s="16" t="s">
        <v>7</v>
      </c>
      <c r="J14" s="47" t="s">
        <v>60</v>
      </c>
      <c r="K14" s="35" t="s">
        <v>8</v>
      </c>
    </row>
    <row r="15" spans="1:11" s="3" customFormat="1" ht="71.25" customHeight="1">
      <c r="A15" s="15">
        <v>11</v>
      </c>
      <c r="B15" s="16" t="s">
        <v>109</v>
      </c>
      <c r="C15" s="16" t="s">
        <v>46</v>
      </c>
      <c r="D15" s="99">
        <v>15805</v>
      </c>
      <c r="E15" s="24" t="s">
        <v>13</v>
      </c>
      <c r="F15" s="19"/>
      <c r="G15" s="23" t="s">
        <v>22</v>
      </c>
      <c r="H15" s="12" t="s">
        <v>106</v>
      </c>
      <c r="I15" s="16" t="s">
        <v>7</v>
      </c>
      <c r="J15" s="47" t="s">
        <v>60</v>
      </c>
      <c r="K15" s="35" t="s">
        <v>8</v>
      </c>
    </row>
    <row r="16" spans="1:11" s="3" customFormat="1" ht="71.25" customHeight="1">
      <c r="A16" s="31">
        <v>12</v>
      </c>
      <c r="B16" s="16" t="s">
        <v>30</v>
      </c>
      <c r="C16" s="57" t="s">
        <v>43</v>
      </c>
      <c r="D16" s="100">
        <v>32193</v>
      </c>
      <c r="E16" s="25" t="s">
        <v>13</v>
      </c>
      <c r="F16" s="19"/>
      <c r="G16" s="26" t="s">
        <v>22</v>
      </c>
      <c r="H16" s="16" t="s">
        <v>106</v>
      </c>
      <c r="I16" s="16" t="s">
        <v>7</v>
      </c>
      <c r="J16" s="47" t="s">
        <v>60</v>
      </c>
      <c r="K16" s="35" t="s">
        <v>8</v>
      </c>
    </row>
    <row r="17" spans="1:11" s="3" customFormat="1" ht="71.25" customHeight="1">
      <c r="A17" s="15">
        <v>13</v>
      </c>
      <c r="B17" s="16" t="s">
        <v>85</v>
      </c>
      <c r="C17" s="28" t="s">
        <v>45</v>
      </c>
      <c r="D17" s="97">
        <v>344269.9</v>
      </c>
      <c r="E17" s="25" t="s">
        <v>29</v>
      </c>
      <c r="F17" s="19"/>
      <c r="G17" s="26" t="s">
        <v>105</v>
      </c>
      <c r="H17" s="16" t="s">
        <v>28</v>
      </c>
      <c r="I17" s="16" t="s">
        <v>7</v>
      </c>
      <c r="J17" s="47" t="s">
        <v>60</v>
      </c>
      <c r="K17" s="35" t="s">
        <v>8</v>
      </c>
    </row>
    <row r="18" spans="1:11" s="3" customFormat="1" ht="71.25" customHeight="1">
      <c r="A18" s="59">
        <v>14</v>
      </c>
      <c r="B18" s="60" t="s">
        <v>110</v>
      </c>
      <c r="C18" s="60" t="s">
        <v>52</v>
      </c>
      <c r="D18" s="101">
        <v>75649.05</v>
      </c>
      <c r="E18" s="25" t="s">
        <v>29</v>
      </c>
      <c r="F18" s="19"/>
      <c r="G18" s="26" t="s">
        <v>114</v>
      </c>
      <c r="H18" s="16" t="s">
        <v>14</v>
      </c>
      <c r="I18" s="16" t="s">
        <v>7</v>
      </c>
      <c r="J18" s="47" t="s">
        <v>60</v>
      </c>
      <c r="K18" s="35" t="s">
        <v>8</v>
      </c>
    </row>
    <row r="19" spans="1:11" s="3" customFormat="1" ht="71.25" customHeight="1">
      <c r="A19" s="15">
        <v>15</v>
      </c>
      <c r="B19" s="16" t="s">
        <v>112</v>
      </c>
      <c r="C19" s="16" t="s">
        <v>44</v>
      </c>
      <c r="D19" s="102">
        <v>88617.1</v>
      </c>
      <c r="E19" s="25" t="s">
        <v>29</v>
      </c>
      <c r="F19" s="19"/>
      <c r="G19" s="26" t="s">
        <v>18</v>
      </c>
      <c r="H19" s="16" t="s">
        <v>14</v>
      </c>
      <c r="I19" s="16" t="s">
        <v>7</v>
      </c>
      <c r="J19" s="47" t="s">
        <v>60</v>
      </c>
      <c r="K19" s="35" t="s">
        <v>8</v>
      </c>
    </row>
    <row r="20" spans="1:11" s="3" customFormat="1" ht="71.25" customHeight="1">
      <c r="A20" s="31">
        <v>16</v>
      </c>
      <c r="B20" s="16" t="s">
        <v>27</v>
      </c>
      <c r="C20" s="16" t="s">
        <v>52</v>
      </c>
      <c r="D20" s="116" t="s">
        <v>119</v>
      </c>
      <c r="E20" s="25" t="s">
        <v>13</v>
      </c>
      <c r="F20" s="19"/>
      <c r="G20" s="26" t="s">
        <v>58</v>
      </c>
      <c r="H20" s="16" t="s">
        <v>58</v>
      </c>
      <c r="I20" s="16" t="s">
        <v>7</v>
      </c>
      <c r="J20" s="47" t="s">
        <v>60</v>
      </c>
      <c r="K20" s="35" t="s">
        <v>8</v>
      </c>
    </row>
    <row r="21" spans="1:11" s="3" customFormat="1" ht="71.25" customHeight="1">
      <c r="A21" s="15">
        <v>17</v>
      </c>
      <c r="B21" s="14" t="s">
        <v>33</v>
      </c>
      <c r="C21" s="43" t="s">
        <v>40</v>
      </c>
      <c r="D21" s="104">
        <v>27230</v>
      </c>
      <c r="E21" s="25" t="s">
        <v>13</v>
      </c>
      <c r="F21" s="19"/>
      <c r="G21" s="26" t="s">
        <v>58</v>
      </c>
      <c r="H21" s="16" t="s">
        <v>58</v>
      </c>
      <c r="I21" s="16" t="s">
        <v>7</v>
      </c>
      <c r="J21" s="47" t="s">
        <v>60</v>
      </c>
      <c r="K21" s="35" t="s">
        <v>8</v>
      </c>
    </row>
    <row r="22" spans="1:11" s="3" customFormat="1" ht="71.25" customHeight="1">
      <c r="A22" s="15">
        <v>18</v>
      </c>
      <c r="B22" s="44" t="s">
        <v>57</v>
      </c>
      <c r="C22" s="43" t="s">
        <v>92</v>
      </c>
      <c r="D22" s="103" t="s">
        <v>108</v>
      </c>
      <c r="E22" s="25" t="s">
        <v>13</v>
      </c>
      <c r="F22" s="19"/>
      <c r="G22" s="26" t="s">
        <v>58</v>
      </c>
      <c r="H22" s="26" t="s">
        <v>58</v>
      </c>
      <c r="I22" s="16" t="s">
        <v>7</v>
      </c>
      <c r="J22" s="47" t="s">
        <v>60</v>
      </c>
      <c r="K22" s="35" t="s">
        <v>8</v>
      </c>
    </row>
    <row r="23" spans="1:11" s="3" customFormat="1" ht="71.25" customHeight="1">
      <c r="A23" s="15">
        <v>19</v>
      </c>
      <c r="B23" s="50" t="s">
        <v>62</v>
      </c>
      <c r="C23" s="78" t="s">
        <v>63</v>
      </c>
      <c r="D23" s="18">
        <v>77170</v>
      </c>
      <c r="E23" s="56" t="s">
        <v>29</v>
      </c>
      <c r="F23" s="19"/>
      <c r="G23" s="26" t="s">
        <v>58</v>
      </c>
      <c r="H23" s="26" t="s">
        <v>58</v>
      </c>
      <c r="I23" s="16" t="s">
        <v>7</v>
      </c>
      <c r="J23" s="47" t="s">
        <v>60</v>
      </c>
      <c r="K23" s="35" t="s">
        <v>8</v>
      </c>
    </row>
    <row r="24" spans="1:11" s="3" customFormat="1" ht="71.25" customHeight="1">
      <c r="A24" s="31">
        <v>20</v>
      </c>
      <c r="B24" s="14" t="s">
        <v>64</v>
      </c>
      <c r="C24" s="43" t="s">
        <v>52</v>
      </c>
      <c r="D24" s="18" t="s">
        <v>66</v>
      </c>
      <c r="E24" s="56" t="s">
        <v>29</v>
      </c>
      <c r="F24" s="19"/>
      <c r="G24" s="26" t="s">
        <v>58</v>
      </c>
      <c r="H24" s="26" t="s">
        <v>58</v>
      </c>
      <c r="I24" s="16" t="s">
        <v>7</v>
      </c>
      <c r="J24" s="47" t="s">
        <v>60</v>
      </c>
      <c r="K24" s="35" t="s">
        <v>8</v>
      </c>
    </row>
    <row r="25" spans="1:11" s="3" customFormat="1" ht="71.25" customHeight="1">
      <c r="A25" s="31">
        <v>21</v>
      </c>
      <c r="B25" s="14" t="s">
        <v>81</v>
      </c>
      <c r="C25" s="16" t="s">
        <v>51</v>
      </c>
      <c r="D25" s="18">
        <v>24738.5</v>
      </c>
      <c r="E25" s="56" t="s">
        <v>13</v>
      </c>
      <c r="F25" s="19"/>
      <c r="G25" s="26" t="s">
        <v>114</v>
      </c>
      <c r="H25" s="26" t="s">
        <v>14</v>
      </c>
      <c r="I25" s="16" t="s">
        <v>7</v>
      </c>
      <c r="J25" s="47" t="s">
        <v>60</v>
      </c>
      <c r="K25" s="35" t="s">
        <v>8</v>
      </c>
    </row>
    <row r="26" spans="1:11" s="3" customFormat="1" ht="71.25" customHeight="1">
      <c r="A26" s="12"/>
      <c r="B26" s="51" t="s">
        <v>65</v>
      </c>
      <c r="C26" s="88"/>
      <c r="D26" s="105">
        <f>SUM(D5:D25)</f>
        <v>1236933.55</v>
      </c>
      <c r="E26" s="25"/>
      <c r="F26" s="19"/>
      <c r="G26" s="25"/>
      <c r="H26" s="25"/>
      <c r="I26" s="16"/>
      <c r="J26" s="16"/>
      <c r="K26" s="16"/>
    </row>
    <row r="27" spans="1:11" s="3" customFormat="1" ht="36.75" customHeight="1">
      <c r="A27" s="71" t="s">
        <v>97</v>
      </c>
      <c r="B27" s="86" t="s">
        <v>98</v>
      </c>
      <c r="C27" s="16"/>
      <c r="D27" s="18"/>
      <c r="E27" s="19"/>
      <c r="F27" s="19"/>
      <c r="G27" s="19"/>
      <c r="H27" s="12"/>
      <c r="I27" s="12"/>
      <c r="J27" s="12"/>
      <c r="K27" s="12"/>
    </row>
    <row r="28" spans="1:11" s="3" customFormat="1" ht="60.75" customHeight="1">
      <c r="A28" s="15">
        <v>1</v>
      </c>
      <c r="B28" s="16" t="s">
        <v>19</v>
      </c>
      <c r="C28" s="79" t="s">
        <v>53</v>
      </c>
      <c r="D28" s="18">
        <v>45344</v>
      </c>
      <c r="E28" s="24" t="s">
        <v>13</v>
      </c>
      <c r="F28" s="19"/>
      <c r="G28" s="16" t="s">
        <v>93</v>
      </c>
      <c r="H28" s="16" t="s">
        <v>93</v>
      </c>
      <c r="I28" s="16" t="s">
        <v>7</v>
      </c>
      <c r="J28" s="47" t="s">
        <v>60</v>
      </c>
      <c r="K28" s="35" t="s">
        <v>8</v>
      </c>
    </row>
    <row r="29" spans="1:11" s="3" customFormat="1" ht="69" customHeight="1">
      <c r="A29" s="15">
        <v>2</v>
      </c>
      <c r="B29" s="14" t="s">
        <v>67</v>
      </c>
      <c r="C29" s="48" t="s">
        <v>53</v>
      </c>
      <c r="D29" s="18">
        <v>14000</v>
      </c>
      <c r="E29" s="25" t="s">
        <v>13</v>
      </c>
      <c r="F29" s="13"/>
      <c r="G29" s="26" t="s">
        <v>93</v>
      </c>
      <c r="H29" s="16" t="s">
        <v>94</v>
      </c>
      <c r="I29" s="16" t="s">
        <v>7</v>
      </c>
      <c r="J29" s="47" t="s">
        <v>60</v>
      </c>
      <c r="K29" s="35" t="s">
        <v>8</v>
      </c>
    </row>
    <row r="30" spans="1:11" s="3" customFormat="1" ht="64.5" customHeight="1">
      <c r="A30" s="15">
        <v>3</v>
      </c>
      <c r="B30" s="16" t="s">
        <v>23</v>
      </c>
      <c r="C30" s="16" t="s">
        <v>49</v>
      </c>
      <c r="D30" s="102">
        <v>47000</v>
      </c>
      <c r="E30" s="25" t="s">
        <v>13</v>
      </c>
      <c r="F30" s="25"/>
      <c r="G30" s="26" t="s">
        <v>21</v>
      </c>
      <c r="H30" s="16" t="s">
        <v>22</v>
      </c>
      <c r="I30" s="16" t="s">
        <v>7</v>
      </c>
      <c r="J30" s="47" t="s">
        <v>60</v>
      </c>
      <c r="K30" s="35" t="s">
        <v>8</v>
      </c>
    </row>
    <row r="31" spans="1:11" s="3" customFormat="1" ht="69.75" customHeight="1">
      <c r="A31" s="15">
        <v>4</v>
      </c>
      <c r="B31" s="14" t="s">
        <v>61</v>
      </c>
      <c r="C31" s="58" t="s">
        <v>54</v>
      </c>
      <c r="D31" s="102">
        <v>34600</v>
      </c>
      <c r="E31" s="25" t="s">
        <v>13</v>
      </c>
      <c r="F31" s="25"/>
      <c r="G31" s="26" t="s">
        <v>18</v>
      </c>
      <c r="H31" s="16" t="s">
        <v>114</v>
      </c>
      <c r="I31" s="16" t="s">
        <v>7</v>
      </c>
      <c r="J31" s="47" t="s">
        <v>60</v>
      </c>
      <c r="K31" s="35" t="s">
        <v>8</v>
      </c>
    </row>
    <row r="32" spans="1:11" s="3" customFormat="1" ht="66" customHeight="1">
      <c r="A32" s="15">
        <v>5</v>
      </c>
      <c r="B32" s="16" t="s">
        <v>24</v>
      </c>
      <c r="C32" s="78" t="s">
        <v>56</v>
      </c>
      <c r="D32" s="102">
        <v>75000</v>
      </c>
      <c r="E32" s="25" t="s">
        <v>29</v>
      </c>
      <c r="F32" s="25"/>
      <c r="G32" s="26" t="s">
        <v>17</v>
      </c>
      <c r="H32" s="16" t="s">
        <v>18</v>
      </c>
      <c r="I32" s="16" t="s">
        <v>7</v>
      </c>
      <c r="J32" s="47" t="s">
        <v>60</v>
      </c>
      <c r="K32" s="35" t="s">
        <v>8</v>
      </c>
    </row>
    <row r="33" spans="1:11" s="3" customFormat="1" ht="71.25" customHeight="1">
      <c r="A33" s="15">
        <v>6</v>
      </c>
      <c r="B33" s="16" t="s">
        <v>31</v>
      </c>
      <c r="C33" s="43" t="s">
        <v>55</v>
      </c>
      <c r="D33" s="102">
        <v>12800</v>
      </c>
      <c r="E33" s="25" t="s">
        <v>13</v>
      </c>
      <c r="F33" s="25"/>
      <c r="G33" s="16" t="s">
        <v>14</v>
      </c>
      <c r="H33" s="16" t="s">
        <v>15</v>
      </c>
      <c r="I33" s="16" t="s">
        <v>7</v>
      </c>
      <c r="J33" s="47" t="s">
        <v>60</v>
      </c>
      <c r="K33" s="35" t="s">
        <v>8</v>
      </c>
    </row>
    <row r="34" spans="1:11" s="3" customFormat="1" ht="66.75" customHeight="1">
      <c r="A34" s="15">
        <v>7</v>
      </c>
      <c r="B34" s="53" t="s">
        <v>69</v>
      </c>
      <c r="C34" s="54" t="s">
        <v>70</v>
      </c>
      <c r="D34" s="106">
        <v>28045</v>
      </c>
      <c r="E34" s="25" t="s">
        <v>13</v>
      </c>
      <c r="F34" s="55"/>
      <c r="G34" s="26" t="s">
        <v>58</v>
      </c>
      <c r="H34" s="16" t="s">
        <v>58</v>
      </c>
      <c r="I34" s="16" t="s">
        <v>7</v>
      </c>
      <c r="J34" s="47" t="s">
        <v>60</v>
      </c>
      <c r="K34" s="35" t="s">
        <v>8</v>
      </c>
    </row>
    <row r="35" spans="1:11" s="3" customFormat="1" ht="54" customHeight="1">
      <c r="A35" s="15"/>
      <c r="B35" s="71" t="s">
        <v>68</v>
      </c>
      <c r="C35" s="71"/>
      <c r="D35" s="110">
        <f>SUM(D28:D34)</f>
        <v>256789</v>
      </c>
      <c r="E35" s="25"/>
      <c r="F35" s="25"/>
      <c r="G35" s="26"/>
      <c r="H35" s="16"/>
      <c r="I35" s="16"/>
      <c r="J35" s="47"/>
      <c r="K35" s="35"/>
    </row>
    <row r="36" spans="1:11" s="3" customFormat="1" ht="78.75">
      <c r="A36" s="84" t="s">
        <v>95</v>
      </c>
      <c r="B36" s="85" t="s">
        <v>96</v>
      </c>
      <c r="C36" s="54"/>
      <c r="D36" s="106"/>
      <c r="E36" s="55"/>
      <c r="F36" s="55"/>
      <c r="G36" s="68"/>
      <c r="H36" s="53"/>
      <c r="I36" s="53"/>
      <c r="J36" s="69"/>
      <c r="K36" s="70"/>
    </row>
    <row r="37" spans="1:11" s="3" customFormat="1" ht="85.5">
      <c r="A37" s="52">
        <v>1</v>
      </c>
      <c r="B37" s="53" t="s">
        <v>79</v>
      </c>
      <c r="C37" s="81" t="s">
        <v>83</v>
      </c>
      <c r="D37" s="106">
        <v>50000</v>
      </c>
      <c r="E37" s="90" t="s">
        <v>104</v>
      </c>
      <c r="F37" s="55"/>
      <c r="G37" s="68" t="s">
        <v>114</v>
      </c>
      <c r="H37" s="53" t="s">
        <v>15</v>
      </c>
      <c r="I37" s="53" t="s">
        <v>7</v>
      </c>
      <c r="J37" s="69" t="s">
        <v>60</v>
      </c>
      <c r="K37" s="70" t="s">
        <v>90</v>
      </c>
    </row>
    <row r="38" spans="1:11" s="3" customFormat="1" ht="85.5">
      <c r="A38" s="15">
        <v>2</v>
      </c>
      <c r="B38" s="16" t="s">
        <v>80</v>
      </c>
      <c r="C38" s="89" t="s">
        <v>84</v>
      </c>
      <c r="D38" s="102">
        <v>10000</v>
      </c>
      <c r="E38" s="91" t="s">
        <v>104</v>
      </c>
      <c r="F38" s="25"/>
      <c r="G38" s="26" t="s">
        <v>115</v>
      </c>
      <c r="H38" s="16" t="s">
        <v>115</v>
      </c>
      <c r="I38" s="16" t="s">
        <v>7</v>
      </c>
      <c r="J38" s="47" t="s">
        <v>60</v>
      </c>
      <c r="K38" s="35" t="s">
        <v>8</v>
      </c>
    </row>
    <row r="39" spans="1:11" s="3" customFormat="1" ht="54.75" customHeight="1">
      <c r="A39" s="52"/>
      <c r="B39" s="85" t="s">
        <v>103</v>
      </c>
      <c r="C39" s="82"/>
      <c r="D39" s="108">
        <v>60000</v>
      </c>
      <c r="E39" s="83"/>
      <c r="F39" s="55"/>
      <c r="G39" s="68"/>
      <c r="H39" s="53"/>
      <c r="I39" s="53"/>
      <c r="J39" s="69"/>
      <c r="K39" s="70"/>
    </row>
    <row r="40" spans="1:11" s="3" customFormat="1" ht="63" customHeight="1">
      <c r="A40" s="80" t="s">
        <v>102</v>
      </c>
      <c r="B40" s="67" t="s">
        <v>78</v>
      </c>
      <c r="C40" s="67"/>
      <c r="D40" s="107"/>
      <c r="E40" s="55"/>
      <c r="F40" s="55"/>
      <c r="G40" s="68"/>
      <c r="H40" s="53"/>
      <c r="I40" s="53"/>
      <c r="J40" s="69"/>
      <c r="K40" s="70"/>
    </row>
    <row r="41" spans="1:11" s="3" customFormat="1" ht="63" customHeight="1">
      <c r="A41" s="52">
        <v>1</v>
      </c>
      <c r="B41" s="72" t="s">
        <v>72</v>
      </c>
      <c r="C41" s="72" t="s">
        <v>75</v>
      </c>
      <c r="D41" s="109">
        <v>400000</v>
      </c>
      <c r="E41" s="55" t="s">
        <v>91</v>
      </c>
      <c r="F41" s="55"/>
      <c r="G41" s="68" t="s">
        <v>58</v>
      </c>
      <c r="H41" s="53" t="s">
        <v>58</v>
      </c>
      <c r="I41" s="53" t="s">
        <v>7</v>
      </c>
      <c r="J41" s="69" t="s">
        <v>60</v>
      </c>
      <c r="K41" s="35" t="s">
        <v>8</v>
      </c>
    </row>
    <row r="42" spans="1:11" s="3" customFormat="1" ht="63" customHeight="1">
      <c r="A42" s="52">
        <v>2</v>
      </c>
      <c r="B42" s="72" t="s">
        <v>73</v>
      </c>
      <c r="C42" s="72" t="s">
        <v>74</v>
      </c>
      <c r="D42" s="109">
        <v>15000</v>
      </c>
      <c r="E42" s="55" t="s">
        <v>91</v>
      </c>
      <c r="F42" s="55"/>
      <c r="G42" s="68" t="s">
        <v>58</v>
      </c>
      <c r="H42" s="53" t="s">
        <v>58</v>
      </c>
      <c r="I42" s="53" t="s">
        <v>7</v>
      </c>
      <c r="J42" s="69" t="s">
        <v>60</v>
      </c>
      <c r="K42" s="70" t="s">
        <v>8</v>
      </c>
    </row>
    <row r="43" spans="1:11" s="3" customFormat="1" ht="63" customHeight="1">
      <c r="A43" s="52">
        <v>3</v>
      </c>
      <c r="B43" s="72" t="s">
        <v>86</v>
      </c>
      <c r="C43" s="72" t="s">
        <v>82</v>
      </c>
      <c r="D43" s="109">
        <v>60000</v>
      </c>
      <c r="E43" s="55" t="s">
        <v>91</v>
      </c>
      <c r="F43" s="55"/>
      <c r="G43" s="68" t="s">
        <v>58</v>
      </c>
      <c r="H43" s="53" t="s">
        <v>58</v>
      </c>
      <c r="I43" s="53" t="s">
        <v>7</v>
      </c>
      <c r="J43" s="69" t="s">
        <v>60</v>
      </c>
      <c r="K43" s="70" t="s">
        <v>8</v>
      </c>
    </row>
    <row r="44" spans="1:11" s="3" customFormat="1" ht="63" customHeight="1">
      <c r="A44" s="15"/>
      <c r="B44" s="71" t="s">
        <v>103</v>
      </c>
      <c r="C44" s="71"/>
      <c r="D44" s="110">
        <f>SUM(D41:D43)</f>
        <v>475000</v>
      </c>
      <c r="E44" s="25"/>
      <c r="F44" s="25"/>
      <c r="G44" s="25"/>
      <c r="H44" s="16"/>
      <c r="I44" s="16"/>
      <c r="J44" s="16"/>
      <c r="K44" s="35"/>
    </row>
    <row r="45" spans="1:11" s="3" customFormat="1" ht="63" customHeight="1" thickBot="1">
      <c r="A45" s="62"/>
      <c r="B45" s="63" t="s">
        <v>101</v>
      </c>
      <c r="C45" s="63"/>
      <c r="D45" s="111">
        <f>SUM(D44,D39,D35,D26)</f>
        <v>2028722.55</v>
      </c>
      <c r="E45" s="64"/>
      <c r="F45" s="64"/>
      <c r="G45" s="64"/>
      <c r="H45" s="65"/>
      <c r="I45" s="65"/>
      <c r="J45" s="65"/>
      <c r="K45" s="66"/>
    </row>
    <row r="46" spans="1:11" s="4" customFormat="1" ht="33.75" customHeight="1">
      <c r="A46" s="4" t="s">
        <v>34</v>
      </c>
      <c r="D46" s="112"/>
    </row>
    <row r="47" spans="1:11" s="4" customFormat="1" ht="54.75" customHeight="1">
      <c r="A47" s="117" t="s">
        <v>111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</row>
    <row r="48" spans="1:11" s="4" customFormat="1" ht="24.75" customHeight="1">
      <c r="A48" s="4" t="s">
        <v>35</v>
      </c>
      <c r="D48" s="112"/>
      <c r="H48" s="4" t="s">
        <v>36</v>
      </c>
    </row>
    <row r="49" spans="1:7" s="4" customFormat="1" ht="24.75" customHeight="1">
      <c r="D49" s="112"/>
    </row>
    <row r="50" spans="1:7" s="4" customFormat="1" ht="23.25" customHeight="1">
      <c r="A50" s="42" t="s">
        <v>37</v>
      </c>
      <c r="B50" s="6" t="s">
        <v>120</v>
      </c>
      <c r="C50" s="6"/>
      <c r="D50" s="113"/>
      <c r="E50" s="8"/>
      <c r="F50" s="8"/>
      <c r="G50" s="8"/>
    </row>
    <row r="51" spans="1:7" s="4" customFormat="1" ht="23.25" customHeight="1">
      <c r="D51" s="112"/>
    </row>
    <row r="52" spans="1:7" s="4" customFormat="1" ht="23.25" customHeight="1">
      <c r="D52" s="112"/>
    </row>
    <row r="53" spans="1:7" s="4" customFormat="1" ht="24" customHeight="1">
      <c r="A53" s="7"/>
      <c r="B53" s="6"/>
      <c r="C53" s="6"/>
      <c r="D53" s="113"/>
      <c r="E53" s="8"/>
      <c r="F53" s="8"/>
      <c r="G53" s="11"/>
    </row>
    <row r="54" spans="1:7" s="4" customFormat="1" ht="24" customHeight="1">
      <c r="D54" s="112"/>
    </row>
    <row r="55" spans="1:7" s="4" customFormat="1" ht="24" customHeight="1">
      <c r="A55" s="7"/>
      <c r="B55" s="6"/>
      <c r="C55" s="6"/>
      <c r="D55" s="113"/>
      <c r="E55" s="8"/>
      <c r="F55" s="8"/>
      <c r="G55" s="11"/>
    </row>
    <row r="56" spans="1:7" s="4" customFormat="1" ht="36" customHeight="1">
      <c r="A56" s="5"/>
      <c r="B56" s="9"/>
      <c r="C56" s="9"/>
      <c r="D56" s="114"/>
      <c r="E56" s="10"/>
      <c r="F56" s="10"/>
      <c r="G56" s="11"/>
    </row>
  </sheetData>
  <sheetProtection selectLockedCells="1" selectUnlockedCells="1"/>
  <mergeCells count="1">
    <mergeCell ref="A47:K47"/>
  </mergeCells>
  <phoneticPr fontId="0" type="noConversion"/>
  <printOptions horizontalCentered="1" verticalCentered="1"/>
  <pageMargins left="0.5" right="0.5" top="0.5" bottom="0.5" header="0.5" footer="0.5"/>
  <pageSetup paperSize="9" scale="62" firstPageNumber="0" orientation="landscape" horizontalDpi="300" verticalDpi="300" r:id="rId1"/>
  <headerFooter alignWithMargins="0"/>
  <rowBreaks count="3" manualBreakCount="3">
    <brk id="10" max="10" man="1"/>
    <brk id="26" max="10" man="1"/>
    <brk id="35" max="10" man="1"/>
  </rowBreaks>
  <colBreaks count="1" manualBreakCount="1">
    <brk id="11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LOT 1</vt:lpstr>
      <vt:lpstr>'LOT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RISTIC</dc:creator>
  <cp:lastModifiedBy>milica_r</cp:lastModifiedBy>
  <cp:lastPrinted>2019-02-01T07:10:06Z</cp:lastPrinted>
  <dcterms:created xsi:type="dcterms:W3CDTF">2019-01-14T19:34:04Z</dcterms:created>
  <dcterms:modified xsi:type="dcterms:W3CDTF">2019-02-01T07:11:16Z</dcterms:modified>
</cp:coreProperties>
</file>